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asaon-my.sharepoint.com/personal/tebogo_mogoje_prasa_com/Documents/Desktop/WORK/TECHNICAL/PROJECTS/EAS/EAS BSC PRESENTATION/20230627/TEAMS 20230627/"/>
    </mc:Choice>
  </mc:AlternateContent>
  <xr:revisionPtr revIDLastSave="28" documentId="8_{CE19E204-258F-4D9A-AF60-251C7D4B4BF6}" xr6:coauthVersionLast="47" xr6:coauthVersionMax="47" xr10:uidLastSave="{4570BCD4-2835-41A0-9511-BE98F175FE96}"/>
  <bookViews>
    <workbookView xWindow="28680" yWindow="-120" windowWidth="29040" windowHeight="15720" xr2:uid="{BA871BFD-5974-4730-9DC0-4509E3AB99EA}"/>
  </bookViews>
  <sheets>
    <sheet name="Evaluation Resource Sheet" sheetId="1" r:id="rId1"/>
    <sheet name="Sheet2" sheetId="2" state="hidden" r:id="rId2"/>
  </sheets>
  <definedNames>
    <definedName name="_xlnm.Print_Area" localSheetId="0">'Evaluation Resource Sheet'!$A$1:$K$17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3" i="1"/>
  <c r="O4" i="1"/>
  <c r="J4" i="1" s="1"/>
  <c r="K4" i="1" s="1"/>
  <c r="O5" i="1"/>
  <c r="J5" i="1" s="1"/>
  <c r="K5" i="1" s="1"/>
  <c r="O6" i="1"/>
  <c r="J6" i="1" s="1"/>
  <c r="K6" i="1" s="1"/>
  <c r="O7" i="1"/>
  <c r="J7" i="1" s="1"/>
  <c r="K7" i="1" s="1"/>
  <c r="O8" i="1"/>
  <c r="J8" i="1" s="1"/>
  <c r="K8" i="1" s="1"/>
  <c r="O9" i="1"/>
  <c r="J9" i="1" s="1"/>
  <c r="K9" i="1" s="1"/>
  <c r="O10" i="1"/>
  <c r="J10" i="1" s="1"/>
  <c r="K10" i="1" s="1"/>
  <c r="O11" i="1"/>
  <c r="J11" i="1" s="1"/>
  <c r="K11" i="1" s="1"/>
  <c r="O12" i="1"/>
  <c r="J12" i="1" s="1"/>
  <c r="K12" i="1" s="1"/>
  <c r="O13" i="1"/>
  <c r="O14" i="1"/>
  <c r="J14" i="1" s="1"/>
  <c r="K14" i="1" s="1"/>
  <c r="O15" i="1"/>
  <c r="O16" i="1"/>
  <c r="J16" i="1" s="1"/>
  <c r="K16" i="1" s="1"/>
  <c r="O3" i="1"/>
  <c r="H4" i="1"/>
  <c r="H5" i="1"/>
  <c r="H7" i="1"/>
  <c r="H8" i="1"/>
  <c r="H9" i="1"/>
  <c r="H10" i="1"/>
  <c r="H11" i="1"/>
  <c r="H12" i="1"/>
  <c r="H13" i="1"/>
  <c r="H14" i="1"/>
  <c r="H15" i="1"/>
  <c r="H16" i="1"/>
  <c r="J13" i="1"/>
  <c r="K13" i="1" s="1"/>
  <c r="J15" i="1"/>
  <c r="K15" i="1" s="1"/>
  <c r="I17" i="1"/>
  <c r="J3" i="1" l="1"/>
  <c r="K3" i="1" s="1"/>
  <c r="K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tc={43C552CC-A010-4F40-8AC9-BB27D35B460D}</author>
  </authors>
  <commentList>
    <comment ref="D19" authorId="0" shapeId="0" xr:uid="{43C552CC-A010-4F40-8AC9-BB27D35B460D}">
      <text>
        <t>[Threaded comment]
Your version of Excel allows you to read this threaded comment; however, any edits to it will get removed if the file is opened in a newer version of Excel. Learn more: https://go.microsoft.com/fwlink/?linkid=870924
Comment:
    Put in full
Add: Bidders will score points if they comply with the Qualification, Professional Registration and exceed the minimum years of experience
Ditto below</t>
      </text>
    </comment>
  </commentList>
</comments>
</file>

<file path=xl/sharedStrings.xml><?xml version="1.0" encoding="utf-8"?>
<sst xmlns="http://schemas.openxmlformats.org/spreadsheetml/2006/main" count="68" uniqueCount="54">
  <si>
    <t>PROJECT RESOURCE EVALUATION</t>
  </si>
  <si>
    <t>Function/Role</t>
  </si>
  <si>
    <t>Qualifications</t>
  </si>
  <si>
    <t>Y/N</t>
  </si>
  <si>
    <t>Professional Registration</t>
  </si>
  <si>
    <t>Required Years experience in this capacity (minimum)</t>
  </si>
  <si>
    <t>Actual Years experience in this capacity</t>
  </si>
  <si>
    <t>Additional Years experience in this capacity</t>
  </si>
  <si>
    <t>Weight</t>
  </si>
  <si>
    <t>Score (0-5)</t>
  </si>
  <si>
    <t>Weighted Score</t>
  </si>
  <si>
    <t>Railway Signalling Engineer</t>
  </si>
  <si>
    <t>B.Eng. /B.Tech./Equivalent</t>
  </si>
  <si>
    <t xml:space="preserve">ECSA Pr. Eng. / Pr. Tech. </t>
  </si>
  <si>
    <t>Senior Project Manager</t>
  </si>
  <si>
    <t>B.Sc /B.Tech Electrical Engineering/Equivalent</t>
  </si>
  <si>
    <t xml:space="preserve">ECSA Pr. Eng. / Pr. Tech.  </t>
  </si>
  <si>
    <t>Senior Commercial Manager</t>
  </si>
  <si>
    <t>B.Sc QS/B.Sc Prop Dev (Hons QS)/Equivalent</t>
  </si>
  <si>
    <t xml:space="preserve">Pr.QS  </t>
  </si>
  <si>
    <t>Senior Programmer/Scheduler</t>
  </si>
  <si>
    <t>Any Built Environment Degree/Diploma/Equivalent</t>
  </si>
  <si>
    <t xml:space="preserve">Pr.CPM  </t>
  </si>
  <si>
    <t>OHS Manager</t>
  </si>
  <si>
    <t>National Diploma in Safety Management/Equivalent</t>
  </si>
  <si>
    <t xml:space="preserve">Pr.CHSA  </t>
  </si>
  <si>
    <t>Certificate in BEE/National Diploma Supply Chain/B-Degree/Equivalent</t>
  </si>
  <si>
    <t>N/A</t>
  </si>
  <si>
    <t>Skills Development and Training Manager</t>
  </si>
  <si>
    <t>National Diploma/Degree Human Resources/Equivalent</t>
  </si>
  <si>
    <t>Project Engineer</t>
  </si>
  <si>
    <t>Senior Signalling Engineer (Validation)</t>
  </si>
  <si>
    <t>Tester in Charge</t>
  </si>
  <si>
    <t>Senior Signalling Designers</t>
  </si>
  <si>
    <t>N.Dip (Electronics)/Equivalent</t>
  </si>
  <si>
    <t>Signalling Checker</t>
  </si>
  <si>
    <t>3x Railway Signal Technicians</t>
  </si>
  <si>
    <t>3x Installers</t>
  </si>
  <si>
    <t>Matric/N3/Equivalent</t>
  </si>
  <si>
    <t>** Populate only grayed areas above</t>
  </si>
  <si>
    <t xml:space="preserve">SCORING:  </t>
  </si>
  <si>
    <t>Indicator for Compliance</t>
  </si>
  <si>
    <t>·    5 = ≥ Compliance and &gt; 15 years additional accumulative weighted years’ experience</t>
  </si>
  <si>
    <t>Bidders will score points if they comply with the Qualification, Professional Registration and exceed the minimum years of experience</t>
  </si>
  <si>
    <t>·    4 = Compliance and &gt; 10 years ≤ 15 additional accumulative weighted years’ experience</t>
  </si>
  <si>
    <t>·    3 = Compliance and &gt; 5 years ≤ 10 additional accumulative weighted years’ experience</t>
  </si>
  <si>
    <t>·    2 = Compliance and &gt; 0 years ≤ 5 additional accumulative weighted years’ experience</t>
  </si>
  <si>
    <t>·    1 = Complying to minimum requirements of RFP</t>
  </si>
  <si>
    <t>Bidders will score points if they comply with the Qualification, Professional Registration and minimum years of experience</t>
  </si>
  <si>
    <t>·    0 = Not complying to minimum requirements of RFP</t>
  </si>
  <si>
    <t>No Info or Below Min Req</t>
  </si>
  <si>
    <t>Yes</t>
  </si>
  <si>
    <t>No</t>
  </si>
  <si>
    <t>BEE /  Compliance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</si>
</sst>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0" fillId="0" borderId="17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15" xfId="0" applyFill="1" applyBorder="1" applyAlignment="1" applyProtection="1">
      <alignment horizontal="center" wrapText="1"/>
      <protection locked="0"/>
    </xf>
    <xf numFmtId="0" fontId="0" fillId="0" borderId="12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horizontal="center" wrapText="1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18" xfId="0" applyFont="1" applyFill="1" applyBorder="1" applyAlignment="1">
      <alignment horizontal="left" wrapText="1"/>
    </xf>
    <xf numFmtId="0" fontId="2" fillId="2" borderId="22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thabo Mongalo" id="{EE36FB5F-EB44-42D1-A61A-9FF1B2444BDF}" userId="S::Lethabo.Mongalo@prasa.com::4e31c7f6-41b6-4eec-b714-bdb6587992e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9" dT="2023-05-12T15:21:01.21" personId="{EE36FB5F-EB44-42D1-A61A-9FF1B2444BDF}" id="{43C552CC-A010-4F40-8AC9-BB27D35B460D}">
    <text>Put in full
Add: Bidders will score points if they comply with the Qualification, Professional Registration and exceed the minimum years of experience
Ditto below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53CE-C4A6-482D-BA8D-61E0512255A6}">
  <sheetPr>
    <pageSetUpPr fitToPage="1"/>
  </sheetPr>
  <dimension ref="A1:O25"/>
  <sheetViews>
    <sheetView tabSelected="1" zoomScaleNormal="100" workbookViewId="0">
      <selection sqref="A1:K25"/>
    </sheetView>
  </sheetViews>
  <sheetFormatPr defaultColWidth="8.7265625" defaultRowHeight="14.5" x14ac:dyDescent="0.35"/>
  <cols>
    <col min="1" max="1" width="21" style="2" customWidth="1"/>
    <col min="2" max="2" width="43" style="2" customWidth="1"/>
    <col min="3" max="3" width="4.1796875" style="2" bestFit="1" customWidth="1"/>
    <col min="4" max="4" width="12.54296875" style="2" customWidth="1"/>
    <col min="5" max="5" width="4.1796875" style="2" bestFit="1" customWidth="1"/>
    <col min="6" max="6" width="11.453125" style="4" customWidth="1"/>
    <col min="7" max="8" width="10.453125" style="4" customWidth="1"/>
    <col min="9" max="9" width="7.1796875" style="4" customWidth="1"/>
    <col min="10" max="10" width="5.453125" style="2" customWidth="1"/>
    <col min="11" max="11" width="9.453125" style="4" bestFit="1" customWidth="1"/>
    <col min="12" max="14" width="8.7265625" style="2"/>
    <col min="15" max="15" width="8.7265625" style="2" hidden="1" customWidth="1"/>
    <col min="16" max="16384" width="8.7265625" style="2"/>
  </cols>
  <sheetData>
    <row r="1" spans="1:15" ht="15" thickBot="1" x14ac:dyDescent="0.4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5" s="1" customFormat="1" ht="87.5" thickBot="1" x14ac:dyDescent="0.4">
      <c r="A2" s="9" t="s">
        <v>1</v>
      </c>
      <c r="B2" s="10" t="s">
        <v>2</v>
      </c>
      <c r="C2" s="10" t="s">
        <v>3</v>
      </c>
      <c r="D2" s="10" t="s">
        <v>4</v>
      </c>
      <c r="E2" s="10" t="s">
        <v>3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1" t="s">
        <v>10</v>
      </c>
    </row>
    <row r="3" spans="1:15" ht="29" x14ac:dyDescent="0.35">
      <c r="A3" s="13" t="s">
        <v>11</v>
      </c>
      <c r="B3" s="38" t="s">
        <v>12</v>
      </c>
      <c r="C3" s="27"/>
      <c r="D3" s="14" t="s">
        <v>13</v>
      </c>
      <c r="E3" s="27"/>
      <c r="F3" s="15">
        <v>10</v>
      </c>
      <c r="G3" s="29"/>
      <c r="H3" s="40">
        <f>G3-F3</f>
        <v>-10</v>
      </c>
      <c r="I3" s="15">
        <v>13</v>
      </c>
      <c r="J3" s="24">
        <f>IF(AND(C3="Yes",E3="Yes",(G3-F3&gt;=0)),O3,0)</f>
        <v>0</v>
      </c>
      <c r="K3" s="16">
        <f>I3*J3</f>
        <v>0</v>
      </c>
      <c r="O3" s="2" t="e">
        <f>VLOOKUP((G3-F3),Sheet2!$A$10:$B$60,2,FALSE)</f>
        <v>#N/A</v>
      </c>
    </row>
    <row r="4" spans="1:15" ht="29" x14ac:dyDescent="0.35">
      <c r="A4" s="17" t="s">
        <v>14</v>
      </c>
      <c r="B4" s="33" t="s">
        <v>15</v>
      </c>
      <c r="C4" s="28"/>
      <c r="D4" s="5" t="s">
        <v>16</v>
      </c>
      <c r="E4" s="28"/>
      <c r="F4" s="6">
        <v>10</v>
      </c>
      <c r="G4" s="30"/>
      <c r="H4" s="6">
        <f t="shared" ref="H4:H16" si="0">G4-F4</f>
        <v>-10</v>
      </c>
      <c r="I4" s="6">
        <v>12</v>
      </c>
      <c r="J4" s="25">
        <f t="shared" ref="J4:J12" si="1">IF(AND(C4="Yes",E4="Yes",(G4-F4&gt;=0)),O4,0)</f>
        <v>0</v>
      </c>
      <c r="K4" s="18">
        <f t="shared" ref="K4:K16" si="2">I4*J4</f>
        <v>0</v>
      </c>
      <c r="O4" s="2" t="e">
        <f>VLOOKUP((G4-F4),Sheet2!$A$10:$B$60,2,FALSE)</f>
        <v>#N/A</v>
      </c>
    </row>
    <row r="5" spans="1:15" ht="29" x14ac:dyDescent="0.35">
      <c r="A5" s="17" t="s">
        <v>17</v>
      </c>
      <c r="B5" s="33" t="s">
        <v>18</v>
      </c>
      <c r="C5" s="28"/>
      <c r="D5" s="5" t="s">
        <v>19</v>
      </c>
      <c r="E5" s="28"/>
      <c r="F5" s="6">
        <v>5</v>
      </c>
      <c r="G5" s="30"/>
      <c r="H5" s="6">
        <f t="shared" si="0"/>
        <v>-5</v>
      </c>
      <c r="I5" s="6">
        <v>8</v>
      </c>
      <c r="J5" s="25">
        <f t="shared" si="1"/>
        <v>0</v>
      </c>
      <c r="K5" s="18">
        <f t="shared" si="2"/>
        <v>0</v>
      </c>
      <c r="O5" s="2" t="e">
        <f>VLOOKUP((G5-F5),Sheet2!$A$10:$B$60,2,FALSE)</f>
        <v>#N/A</v>
      </c>
    </row>
    <row r="6" spans="1:15" ht="29" x14ac:dyDescent="0.35">
      <c r="A6" s="17" t="s">
        <v>20</v>
      </c>
      <c r="B6" s="33" t="s">
        <v>21</v>
      </c>
      <c r="C6" s="28"/>
      <c r="D6" s="5" t="s">
        <v>22</v>
      </c>
      <c r="E6" s="28"/>
      <c r="F6" s="6">
        <v>5</v>
      </c>
      <c r="G6" s="30"/>
      <c r="H6" s="6">
        <f t="shared" si="0"/>
        <v>-5</v>
      </c>
      <c r="I6" s="6">
        <v>8</v>
      </c>
      <c r="J6" s="25">
        <f t="shared" si="1"/>
        <v>0</v>
      </c>
      <c r="K6" s="18">
        <f t="shared" si="2"/>
        <v>0</v>
      </c>
      <c r="O6" s="2" t="e">
        <f>VLOOKUP((G6-F6),Sheet2!$A$10:$B$60,2,FALSE)</f>
        <v>#N/A</v>
      </c>
    </row>
    <row r="7" spans="1:15" ht="29" x14ac:dyDescent="0.35">
      <c r="A7" s="17" t="s">
        <v>23</v>
      </c>
      <c r="B7" s="33" t="s">
        <v>24</v>
      </c>
      <c r="C7" s="28"/>
      <c r="D7" s="5" t="s">
        <v>25</v>
      </c>
      <c r="E7" s="28"/>
      <c r="F7" s="6">
        <v>5</v>
      </c>
      <c r="G7" s="30"/>
      <c r="H7" s="6">
        <f t="shared" si="0"/>
        <v>-5</v>
      </c>
      <c r="I7" s="6">
        <v>5</v>
      </c>
      <c r="J7" s="25">
        <f t="shared" si="1"/>
        <v>0</v>
      </c>
      <c r="K7" s="18">
        <f t="shared" si="2"/>
        <v>0</v>
      </c>
      <c r="O7" s="2" t="e">
        <f>VLOOKUP((G7-F7),Sheet2!$A$10:$B$60,2,FALSE)</f>
        <v>#N/A</v>
      </c>
    </row>
    <row r="8" spans="1:15" ht="29" x14ac:dyDescent="0.35">
      <c r="A8" s="32" t="s">
        <v>53</v>
      </c>
      <c r="B8" s="33" t="s">
        <v>26</v>
      </c>
      <c r="C8" s="28"/>
      <c r="D8" s="33" t="s">
        <v>27</v>
      </c>
      <c r="E8" s="5"/>
      <c r="F8" s="34">
        <v>5</v>
      </c>
      <c r="G8" s="35"/>
      <c r="H8" s="6">
        <f t="shared" si="0"/>
        <v>-5</v>
      </c>
      <c r="I8" s="34">
        <v>5</v>
      </c>
      <c r="J8" s="36">
        <f>IF(AND(C8="Yes",(G8-F8&gt;=0)),O8,0)</f>
        <v>0</v>
      </c>
      <c r="K8" s="37">
        <f t="shared" si="2"/>
        <v>0</v>
      </c>
      <c r="O8" s="2" t="e">
        <f>VLOOKUP((G8-F8),Sheet2!$A$10:$B$60,2,FALSE)</f>
        <v>#N/A</v>
      </c>
    </row>
    <row r="9" spans="1:15" ht="29" x14ac:dyDescent="0.35">
      <c r="A9" s="17" t="s">
        <v>28</v>
      </c>
      <c r="B9" s="33" t="s">
        <v>29</v>
      </c>
      <c r="C9" s="28"/>
      <c r="D9" s="5" t="s">
        <v>27</v>
      </c>
      <c r="E9" s="5"/>
      <c r="F9" s="6">
        <v>5</v>
      </c>
      <c r="G9" s="30"/>
      <c r="H9" s="6">
        <f t="shared" si="0"/>
        <v>-5</v>
      </c>
      <c r="I9" s="6">
        <v>5</v>
      </c>
      <c r="J9" s="25">
        <f>IF(AND(C9="Yes",(G9-F9&gt;=0)),O9,0)</f>
        <v>0</v>
      </c>
      <c r="K9" s="18">
        <f t="shared" si="2"/>
        <v>0</v>
      </c>
      <c r="O9" s="2" t="e">
        <f>VLOOKUP((G9-F9),Sheet2!$A$10:$B$60,2,FALSE)</f>
        <v>#N/A</v>
      </c>
    </row>
    <row r="10" spans="1:15" ht="29" x14ac:dyDescent="0.35">
      <c r="A10" s="17" t="s">
        <v>30</v>
      </c>
      <c r="B10" s="33" t="s">
        <v>12</v>
      </c>
      <c r="C10" s="28"/>
      <c r="D10" s="5" t="s">
        <v>16</v>
      </c>
      <c r="E10" s="28"/>
      <c r="F10" s="6">
        <v>5</v>
      </c>
      <c r="G10" s="30"/>
      <c r="H10" s="6">
        <f t="shared" si="0"/>
        <v>-5</v>
      </c>
      <c r="I10" s="6">
        <v>12</v>
      </c>
      <c r="J10" s="25">
        <f>IF(AND(C10="Yes",E10="Yes",(G10-F10&gt;=0)),O10,0)</f>
        <v>0</v>
      </c>
      <c r="K10" s="18">
        <f t="shared" si="2"/>
        <v>0</v>
      </c>
      <c r="O10" s="2" t="e">
        <f>VLOOKUP((G10-F10),Sheet2!$A$10:$B$60,2,FALSE)</f>
        <v>#N/A</v>
      </c>
    </row>
    <row r="11" spans="1:15" ht="29" x14ac:dyDescent="0.35">
      <c r="A11" s="17" t="s">
        <v>31</v>
      </c>
      <c r="B11" s="33" t="s">
        <v>12</v>
      </c>
      <c r="C11" s="28"/>
      <c r="D11" s="5" t="s">
        <v>16</v>
      </c>
      <c r="E11" s="28"/>
      <c r="F11" s="6">
        <v>10</v>
      </c>
      <c r="G11" s="30"/>
      <c r="H11" s="6">
        <f t="shared" si="0"/>
        <v>-10</v>
      </c>
      <c r="I11" s="6">
        <v>12</v>
      </c>
      <c r="J11" s="25">
        <f t="shared" si="1"/>
        <v>0</v>
      </c>
      <c r="K11" s="18">
        <f t="shared" si="2"/>
        <v>0</v>
      </c>
      <c r="O11" s="2" t="e">
        <f>VLOOKUP((G11-F11),Sheet2!$A$10:$B$60,2,FALSE)</f>
        <v>#N/A</v>
      </c>
    </row>
    <row r="12" spans="1:15" ht="29" x14ac:dyDescent="0.35">
      <c r="A12" s="17" t="s">
        <v>32</v>
      </c>
      <c r="B12" s="33" t="s">
        <v>12</v>
      </c>
      <c r="C12" s="28"/>
      <c r="D12" s="5" t="s">
        <v>16</v>
      </c>
      <c r="E12" s="28"/>
      <c r="F12" s="6">
        <v>5</v>
      </c>
      <c r="G12" s="30"/>
      <c r="H12" s="6">
        <f t="shared" si="0"/>
        <v>-5</v>
      </c>
      <c r="I12" s="6">
        <v>12</v>
      </c>
      <c r="J12" s="25">
        <f t="shared" si="1"/>
        <v>0</v>
      </c>
      <c r="K12" s="18">
        <f t="shared" si="2"/>
        <v>0</v>
      </c>
      <c r="O12" s="2" t="e">
        <f>VLOOKUP((G12-F12),Sheet2!$A$10:$B$60,2,FALSE)</f>
        <v>#N/A</v>
      </c>
    </row>
    <row r="13" spans="1:15" ht="29" x14ac:dyDescent="0.35">
      <c r="A13" s="17" t="s">
        <v>33</v>
      </c>
      <c r="B13" s="33" t="s">
        <v>34</v>
      </c>
      <c r="C13" s="28"/>
      <c r="D13" s="5" t="s">
        <v>27</v>
      </c>
      <c r="E13" s="5"/>
      <c r="F13" s="6">
        <v>5</v>
      </c>
      <c r="G13" s="30"/>
      <c r="H13" s="6">
        <f t="shared" si="0"/>
        <v>-5</v>
      </c>
      <c r="I13" s="6">
        <v>2</v>
      </c>
      <c r="J13" s="25">
        <f>IF(AND(C13="Yes",(G13-F13&gt;=0)),O13,0)</f>
        <v>0</v>
      </c>
      <c r="K13" s="18">
        <f t="shared" si="2"/>
        <v>0</v>
      </c>
      <c r="O13" s="2" t="e">
        <f>VLOOKUP((G13-F13),Sheet2!$A$10:$B$60,2,FALSE)</f>
        <v>#N/A</v>
      </c>
    </row>
    <row r="14" spans="1:15" x14ac:dyDescent="0.35">
      <c r="A14" s="17" t="s">
        <v>35</v>
      </c>
      <c r="B14" s="33" t="s">
        <v>34</v>
      </c>
      <c r="C14" s="28"/>
      <c r="D14" s="5" t="s">
        <v>27</v>
      </c>
      <c r="E14" s="5"/>
      <c r="F14" s="6">
        <v>3</v>
      </c>
      <c r="G14" s="30"/>
      <c r="H14" s="6">
        <f t="shared" si="0"/>
        <v>-3</v>
      </c>
      <c r="I14" s="6">
        <v>2</v>
      </c>
      <c r="J14" s="25">
        <f>IF(AND(C14="Yes",(G14-F14&gt;=0)),O14,0)</f>
        <v>0</v>
      </c>
      <c r="K14" s="18">
        <f t="shared" si="2"/>
        <v>0</v>
      </c>
      <c r="O14" s="2" t="e">
        <f>VLOOKUP((G14-F14),Sheet2!$A$10:$B$60,2,FALSE)</f>
        <v>#N/A</v>
      </c>
    </row>
    <row r="15" spans="1:15" ht="29" x14ac:dyDescent="0.35">
      <c r="A15" s="17" t="s">
        <v>36</v>
      </c>
      <c r="B15" s="33" t="s">
        <v>34</v>
      </c>
      <c r="C15" s="28"/>
      <c r="D15" s="5" t="s">
        <v>27</v>
      </c>
      <c r="E15" s="5"/>
      <c r="F15" s="6">
        <v>5</v>
      </c>
      <c r="G15" s="30"/>
      <c r="H15" s="6">
        <f t="shared" si="0"/>
        <v>-5</v>
      </c>
      <c r="I15" s="6">
        <v>2</v>
      </c>
      <c r="J15" s="25">
        <f t="shared" ref="J15:J16" si="3">IF(AND(C15="Yes",(G15-F15&gt;=0)),O15,0)</f>
        <v>0</v>
      </c>
      <c r="K15" s="18">
        <f t="shared" si="2"/>
        <v>0</v>
      </c>
      <c r="O15" s="2" t="e">
        <f>VLOOKUP((G15-F15),Sheet2!$A$10:$B$60,2,FALSE)</f>
        <v>#N/A</v>
      </c>
    </row>
    <row r="16" spans="1:15" ht="15" thickBot="1" x14ac:dyDescent="0.4">
      <c r="A16" s="19" t="s">
        <v>37</v>
      </c>
      <c r="B16" s="39" t="s">
        <v>38</v>
      </c>
      <c r="C16" s="28"/>
      <c r="D16" s="20" t="s">
        <v>27</v>
      </c>
      <c r="E16" s="20"/>
      <c r="F16" s="21">
        <v>3</v>
      </c>
      <c r="G16" s="31"/>
      <c r="H16" s="21">
        <f t="shared" si="0"/>
        <v>-3</v>
      </c>
      <c r="I16" s="21">
        <v>2</v>
      </c>
      <c r="J16" s="26">
        <f t="shared" si="3"/>
        <v>0</v>
      </c>
      <c r="K16" s="22">
        <f t="shared" si="2"/>
        <v>0</v>
      </c>
      <c r="O16" s="2" t="e">
        <f>VLOOKUP((G16-F16),Sheet2!$A$10:$B$60,2,FALSE)</f>
        <v>#N/A</v>
      </c>
    </row>
    <row r="17" spans="1:11" s="3" customFormat="1" ht="15" thickBot="1" x14ac:dyDescent="0.4">
      <c r="A17" s="57" t="s">
        <v>39</v>
      </c>
      <c r="B17" s="57"/>
      <c r="C17" s="57"/>
      <c r="D17" s="57"/>
      <c r="I17" s="12">
        <f>SUM(I3:I16)</f>
        <v>100</v>
      </c>
      <c r="J17" s="7"/>
      <c r="K17" s="23">
        <f>ROUND(SUM(K3:K16)/100,0)</f>
        <v>0</v>
      </c>
    </row>
    <row r="18" spans="1:11" ht="14.5" customHeight="1" thickBot="1" x14ac:dyDescent="0.4">
      <c r="J18" s="4"/>
    </row>
    <row r="19" spans="1:11" x14ac:dyDescent="0.35">
      <c r="A19" s="47" t="s">
        <v>40</v>
      </c>
      <c r="B19" s="48"/>
      <c r="C19" s="48"/>
      <c r="D19" s="67" t="s">
        <v>41</v>
      </c>
      <c r="E19" s="68"/>
      <c r="F19" s="68"/>
      <c r="G19" s="69"/>
      <c r="H19" s="70"/>
    </row>
    <row r="20" spans="1:11" ht="29.15" customHeight="1" x14ac:dyDescent="0.35">
      <c r="A20" s="49" t="s">
        <v>42</v>
      </c>
      <c r="B20" s="50"/>
      <c r="C20" s="50"/>
      <c r="D20" s="58" t="s">
        <v>43</v>
      </c>
      <c r="E20" s="59"/>
      <c r="F20" s="59"/>
      <c r="G20" s="59"/>
      <c r="H20" s="60"/>
    </row>
    <row r="21" spans="1:11" ht="14.5" customHeight="1" x14ac:dyDescent="0.35">
      <c r="A21" s="51" t="s">
        <v>44</v>
      </c>
      <c r="B21" s="52"/>
      <c r="C21" s="52"/>
      <c r="D21" s="58"/>
      <c r="E21" s="59"/>
      <c r="F21" s="59"/>
      <c r="G21" s="59"/>
      <c r="H21" s="60"/>
    </row>
    <row r="22" spans="1:11" x14ac:dyDescent="0.35">
      <c r="A22" s="51" t="s">
        <v>45</v>
      </c>
      <c r="B22" s="52"/>
      <c r="C22" s="52"/>
      <c r="D22" s="58"/>
      <c r="E22" s="59"/>
      <c r="F22" s="59"/>
      <c r="G22" s="59"/>
      <c r="H22" s="60"/>
    </row>
    <row r="23" spans="1:11" ht="11.5" customHeight="1" thickBot="1" x14ac:dyDescent="0.4">
      <c r="A23" s="51" t="s">
        <v>46</v>
      </c>
      <c r="B23" s="52"/>
      <c r="C23" s="52"/>
      <c r="D23" s="61"/>
      <c r="E23" s="62"/>
      <c r="F23" s="62"/>
      <c r="G23" s="62"/>
      <c r="H23" s="63"/>
    </row>
    <row r="24" spans="1:11" ht="61" customHeight="1" thickBot="1" x14ac:dyDescent="0.4">
      <c r="A24" s="53" t="s">
        <v>47</v>
      </c>
      <c r="B24" s="54"/>
      <c r="C24" s="54"/>
      <c r="D24" s="64" t="s">
        <v>48</v>
      </c>
      <c r="E24" s="65"/>
      <c r="F24" s="65"/>
      <c r="G24" s="65"/>
      <c r="H24" s="66"/>
      <c r="I24" s="2"/>
      <c r="K24" s="2"/>
    </row>
    <row r="25" spans="1:11" ht="15" thickBot="1" x14ac:dyDescent="0.4">
      <c r="A25" s="55" t="s">
        <v>49</v>
      </c>
      <c r="B25" s="56"/>
      <c r="C25" s="56"/>
      <c r="D25" s="41" t="s">
        <v>50</v>
      </c>
      <c r="E25" s="42"/>
      <c r="F25" s="42"/>
      <c r="G25" s="42"/>
      <c r="H25" s="43"/>
    </row>
  </sheetData>
  <mergeCells count="13">
    <mergeCell ref="D25:H25"/>
    <mergeCell ref="A1:K1"/>
    <mergeCell ref="A19:C19"/>
    <mergeCell ref="A20:C20"/>
    <mergeCell ref="A21:C21"/>
    <mergeCell ref="A22:C22"/>
    <mergeCell ref="A23:C23"/>
    <mergeCell ref="A24:C24"/>
    <mergeCell ref="A25:C25"/>
    <mergeCell ref="A17:D17"/>
    <mergeCell ref="D20:H23"/>
    <mergeCell ref="D24:H24"/>
    <mergeCell ref="D19:H19"/>
  </mergeCells>
  <printOptions horizontalCentered="1"/>
  <pageMargins left="0.70866141732283472" right="0.70866141732283472" top="0.74803149606299213" bottom="0.74803149606299213" header="0.31496062992125984" footer="0.31496062992125984"/>
  <pageSetup scale="96" orientation="landscape" r:id="rId1"/>
  <ignoredErrors>
    <ignoredError sqref="J3:J16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1E2309-A706-4DEA-BF4C-F85BD4B9D673}">
          <x14:formula1>
            <xm:f>Sheet2!$D$1:$D$2</xm:f>
          </x14:formula1>
          <xm:sqref>C3:C16 E10:E12 E3:E7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026E-DBC4-41FD-B220-FA4A761DB0ED}">
  <dimension ref="A1:D60"/>
  <sheetViews>
    <sheetView topLeftCell="A43" workbookViewId="0">
      <selection activeCell="D52" sqref="D52"/>
    </sheetView>
  </sheetViews>
  <sheetFormatPr defaultRowHeight="14.5" x14ac:dyDescent="0.35"/>
  <sheetData>
    <row r="1" spans="1:4" x14ac:dyDescent="0.35">
      <c r="A1" s="8">
        <v>0</v>
      </c>
      <c r="D1" t="s">
        <v>51</v>
      </c>
    </row>
    <row r="2" spans="1:4" x14ac:dyDescent="0.35">
      <c r="A2" s="8">
        <v>1</v>
      </c>
      <c r="D2" t="s">
        <v>52</v>
      </c>
    </row>
    <row r="3" spans="1:4" x14ac:dyDescent="0.35">
      <c r="A3" s="8">
        <v>2</v>
      </c>
    </row>
    <row r="4" spans="1:4" x14ac:dyDescent="0.35">
      <c r="A4" s="8">
        <v>3</v>
      </c>
    </row>
    <row r="5" spans="1:4" x14ac:dyDescent="0.35">
      <c r="A5" s="8">
        <v>4</v>
      </c>
    </row>
    <row r="6" spans="1:4" x14ac:dyDescent="0.35">
      <c r="A6" s="8">
        <v>5</v>
      </c>
    </row>
    <row r="10" spans="1:4" x14ac:dyDescent="0.35">
      <c r="A10" s="8">
        <v>0</v>
      </c>
      <c r="B10" s="8">
        <v>1</v>
      </c>
    </row>
    <row r="11" spans="1:4" x14ac:dyDescent="0.35">
      <c r="A11" s="8">
        <v>1</v>
      </c>
      <c r="B11" s="8">
        <v>2</v>
      </c>
    </row>
    <row r="12" spans="1:4" x14ac:dyDescent="0.35">
      <c r="A12" s="8">
        <v>2</v>
      </c>
      <c r="B12" s="8">
        <v>2</v>
      </c>
    </row>
    <row r="13" spans="1:4" x14ac:dyDescent="0.35">
      <c r="A13" s="8">
        <v>3</v>
      </c>
      <c r="B13" s="8">
        <v>2</v>
      </c>
    </row>
    <row r="14" spans="1:4" x14ac:dyDescent="0.35">
      <c r="A14" s="8">
        <v>4</v>
      </c>
      <c r="B14" s="8">
        <v>2</v>
      </c>
    </row>
    <row r="15" spans="1:4" x14ac:dyDescent="0.35">
      <c r="A15" s="8">
        <v>5</v>
      </c>
      <c r="B15" s="8">
        <v>2</v>
      </c>
    </row>
    <row r="16" spans="1:4" x14ac:dyDescent="0.35">
      <c r="A16" s="8">
        <v>6</v>
      </c>
      <c r="B16" s="8">
        <v>3</v>
      </c>
    </row>
    <row r="17" spans="1:2" x14ac:dyDescent="0.35">
      <c r="A17" s="8">
        <v>7</v>
      </c>
      <c r="B17" s="8">
        <v>3</v>
      </c>
    </row>
    <row r="18" spans="1:2" x14ac:dyDescent="0.35">
      <c r="A18" s="8">
        <v>8</v>
      </c>
      <c r="B18" s="8">
        <v>3</v>
      </c>
    </row>
    <row r="19" spans="1:2" x14ac:dyDescent="0.35">
      <c r="A19" s="8">
        <v>9</v>
      </c>
      <c r="B19" s="8">
        <v>3</v>
      </c>
    </row>
    <row r="20" spans="1:2" x14ac:dyDescent="0.35">
      <c r="A20" s="8">
        <v>10</v>
      </c>
      <c r="B20" s="8">
        <v>3</v>
      </c>
    </row>
    <row r="21" spans="1:2" x14ac:dyDescent="0.35">
      <c r="A21" s="8">
        <v>11</v>
      </c>
      <c r="B21" s="8">
        <v>4</v>
      </c>
    </row>
    <row r="22" spans="1:2" x14ac:dyDescent="0.35">
      <c r="A22" s="8">
        <v>12</v>
      </c>
      <c r="B22" s="8">
        <v>4</v>
      </c>
    </row>
    <row r="23" spans="1:2" x14ac:dyDescent="0.35">
      <c r="A23" s="8">
        <v>13</v>
      </c>
      <c r="B23" s="8">
        <v>4</v>
      </c>
    </row>
    <row r="24" spans="1:2" x14ac:dyDescent="0.35">
      <c r="A24" s="8">
        <v>14</v>
      </c>
      <c r="B24" s="8">
        <v>4</v>
      </c>
    </row>
    <row r="25" spans="1:2" x14ac:dyDescent="0.35">
      <c r="A25" s="8">
        <v>15</v>
      </c>
      <c r="B25" s="8">
        <v>4</v>
      </c>
    </row>
    <row r="26" spans="1:2" x14ac:dyDescent="0.35">
      <c r="A26" s="8">
        <v>16</v>
      </c>
      <c r="B26" s="8">
        <v>5</v>
      </c>
    </row>
    <row r="27" spans="1:2" x14ac:dyDescent="0.35">
      <c r="A27" s="8">
        <v>17</v>
      </c>
      <c r="B27" s="8">
        <v>5</v>
      </c>
    </row>
    <row r="28" spans="1:2" x14ac:dyDescent="0.35">
      <c r="A28" s="8">
        <v>18</v>
      </c>
      <c r="B28" s="8">
        <v>5</v>
      </c>
    </row>
    <row r="29" spans="1:2" x14ac:dyDescent="0.35">
      <c r="A29" s="8">
        <v>19</v>
      </c>
      <c r="B29" s="8">
        <v>5</v>
      </c>
    </row>
    <row r="30" spans="1:2" x14ac:dyDescent="0.35">
      <c r="A30" s="8">
        <v>20</v>
      </c>
      <c r="B30" s="8">
        <v>5</v>
      </c>
    </row>
    <row r="31" spans="1:2" x14ac:dyDescent="0.35">
      <c r="A31" s="8">
        <v>21</v>
      </c>
      <c r="B31" s="8">
        <v>5</v>
      </c>
    </row>
    <row r="32" spans="1:2" x14ac:dyDescent="0.35">
      <c r="A32" s="8">
        <v>22</v>
      </c>
      <c r="B32" s="8">
        <v>5</v>
      </c>
    </row>
    <row r="33" spans="1:2" x14ac:dyDescent="0.35">
      <c r="A33" s="8">
        <v>23</v>
      </c>
      <c r="B33" s="8">
        <v>5</v>
      </c>
    </row>
    <row r="34" spans="1:2" x14ac:dyDescent="0.35">
      <c r="A34" s="8">
        <v>24</v>
      </c>
      <c r="B34" s="8">
        <v>5</v>
      </c>
    </row>
    <row r="35" spans="1:2" x14ac:dyDescent="0.35">
      <c r="A35" s="8">
        <v>25</v>
      </c>
      <c r="B35" s="8">
        <v>5</v>
      </c>
    </row>
    <row r="36" spans="1:2" x14ac:dyDescent="0.35">
      <c r="A36" s="8">
        <v>26</v>
      </c>
      <c r="B36" s="8">
        <v>5</v>
      </c>
    </row>
    <row r="37" spans="1:2" x14ac:dyDescent="0.35">
      <c r="A37" s="8">
        <v>27</v>
      </c>
      <c r="B37" s="8">
        <v>5</v>
      </c>
    </row>
    <row r="38" spans="1:2" x14ac:dyDescent="0.35">
      <c r="A38" s="8">
        <v>28</v>
      </c>
      <c r="B38" s="8">
        <v>5</v>
      </c>
    </row>
    <row r="39" spans="1:2" x14ac:dyDescent="0.35">
      <c r="A39" s="8">
        <v>29</v>
      </c>
      <c r="B39" s="8">
        <v>5</v>
      </c>
    </row>
    <row r="40" spans="1:2" x14ac:dyDescent="0.35">
      <c r="A40" s="8">
        <v>30</v>
      </c>
      <c r="B40" s="8">
        <v>5</v>
      </c>
    </row>
    <row r="41" spans="1:2" x14ac:dyDescent="0.35">
      <c r="A41" s="8">
        <v>31</v>
      </c>
      <c r="B41" s="8">
        <v>5</v>
      </c>
    </row>
    <row r="42" spans="1:2" x14ac:dyDescent="0.35">
      <c r="A42" s="8">
        <v>32</v>
      </c>
      <c r="B42" s="8">
        <v>5</v>
      </c>
    </row>
    <row r="43" spans="1:2" x14ac:dyDescent="0.35">
      <c r="A43" s="8">
        <v>33</v>
      </c>
      <c r="B43" s="8">
        <v>5</v>
      </c>
    </row>
    <row r="44" spans="1:2" x14ac:dyDescent="0.35">
      <c r="A44" s="8">
        <v>34</v>
      </c>
      <c r="B44" s="8">
        <v>5</v>
      </c>
    </row>
    <row r="45" spans="1:2" x14ac:dyDescent="0.35">
      <c r="A45" s="8">
        <v>35</v>
      </c>
      <c r="B45" s="8">
        <v>5</v>
      </c>
    </row>
    <row r="46" spans="1:2" x14ac:dyDescent="0.35">
      <c r="A46" s="8">
        <v>36</v>
      </c>
      <c r="B46" s="8">
        <v>5</v>
      </c>
    </row>
    <row r="47" spans="1:2" x14ac:dyDescent="0.35">
      <c r="A47" s="8">
        <v>37</v>
      </c>
      <c r="B47" s="8">
        <v>5</v>
      </c>
    </row>
    <row r="48" spans="1:2" x14ac:dyDescent="0.35">
      <c r="A48" s="8">
        <v>38</v>
      </c>
      <c r="B48" s="8">
        <v>5</v>
      </c>
    </row>
    <row r="49" spans="1:2" x14ac:dyDescent="0.35">
      <c r="A49" s="8">
        <v>39</v>
      </c>
      <c r="B49" s="8">
        <v>5</v>
      </c>
    </row>
    <row r="50" spans="1:2" x14ac:dyDescent="0.35">
      <c r="A50" s="8">
        <v>40</v>
      </c>
      <c r="B50" s="8">
        <v>5</v>
      </c>
    </row>
    <row r="51" spans="1:2" x14ac:dyDescent="0.35">
      <c r="A51" s="8">
        <v>41</v>
      </c>
      <c r="B51" s="8">
        <v>5</v>
      </c>
    </row>
    <row r="52" spans="1:2" x14ac:dyDescent="0.35">
      <c r="A52" s="8">
        <v>42</v>
      </c>
      <c r="B52" s="8">
        <v>5</v>
      </c>
    </row>
    <row r="53" spans="1:2" x14ac:dyDescent="0.35">
      <c r="A53" s="8">
        <v>43</v>
      </c>
      <c r="B53" s="8">
        <v>5</v>
      </c>
    </row>
    <row r="54" spans="1:2" x14ac:dyDescent="0.35">
      <c r="A54" s="8">
        <v>44</v>
      </c>
      <c r="B54" s="8">
        <v>5</v>
      </c>
    </row>
    <row r="55" spans="1:2" x14ac:dyDescent="0.35">
      <c r="A55" s="8">
        <v>45</v>
      </c>
      <c r="B55" s="8">
        <v>5</v>
      </c>
    </row>
    <row r="56" spans="1:2" x14ac:dyDescent="0.35">
      <c r="A56" s="8">
        <v>46</v>
      </c>
      <c r="B56" s="8">
        <v>5</v>
      </c>
    </row>
    <row r="57" spans="1:2" x14ac:dyDescent="0.35">
      <c r="A57" s="8">
        <v>47</v>
      </c>
      <c r="B57" s="8">
        <v>5</v>
      </c>
    </row>
    <row r="58" spans="1:2" x14ac:dyDescent="0.35">
      <c r="A58" s="8">
        <v>48</v>
      </c>
      <c r="B58" s="8">
        <v>5</v>
      </c>
    </row>
    <row r="59" spans="1:2" x14ac:dyDescent="0.35">
      <c r="A59" s="8">
        <v>49</v>
      </c>
      <c r="B59" s="8">
        <v>5</v>
      </c>
    </row>
    <row r="60" spans="1:2" x14ac:dyDescent="0.35">
      <c r="A60" s="8">
        <v>50</v>
      </c>
      <c r="B60" s="8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A754742567F46AA24C46022EE67C8" ma:contentTypeVersion="4" ma:contentTypeDescription="Create a new document." ma:contentTypeScope="" ma:versionID="67283ebf4f34c08d3b2ccc038a7ae3cf">
  <xsd:schema xmlns:xsd="http://www.w3.org/2001/XMLSchema" xmlns:xs="http://www.w3.org/2001/XMLSchema" xmlns:p="http://schemas.microsoft.com/office/2006/metadata/properties" xmlns:ns2="76cf3f4a-32b9-41e6-81bd-e77457a08746" xmlns:ns3="b7dce911-8d27-434c-925b-cbaec0186384" targetNamespace="http://schemas.microsoft.com/office/2006/metadata/properties" ma:root="true" ma:fieldsID="40d7f2ae1ac1f375efc737066c5d362a" ns2:_="" ns3:_="">
    <xsd:import namespace="76cf3f4a-32b9-41e6-81bd-e77457a08746"/>
    <xsd:import namespace="b7dce911-8d27-434c-925b-cbaec0186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f3f4a-32b9-41e6-81bd-e77457a087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ce911-8d27-434c-925b-cbaec01863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FC5D75-E25B-4141-BE94-C398116A34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7EA499-BFEA-4F6D-81EA-982867D42B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E403CA-BBFA-405E-B749-768DAC7E4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f3f4a-32b9-41e6-81bd-e77457a08746"/>
    <ds:schemaRef ds:uri="b7dce911-8d27-434c-925b-cbaec0186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Evaluation Resource Sheet</vt:lpstr>
      <vt:lpstr>Sheet2</vt:lpstr>
      <vt:lpstr>'Evaluation Resource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Edwards</dc:creator>
  <cp:keywords/>
  <dc:description/>
  <cp:lastModifiedBy>Tebogo Mogoje</cp:lastModifiedBy>
  <cp:revision/>
  <dcterms:created xsi:type="dcterms:W3CDTF">2023-04-21T14:49:10Z</dcterms:created>
  <dcterms:modified xsi:type="dcterms:W3CDTF">2023-06-28T08:23:52Z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0x010100A6FA754742567F46AA24C46022EE67C8</vt:lpwstr>
  </property>
</Properties>
</file>